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9105" windowHeight="4935"/>
  </bookViews>
  <sheets>
    <sheet name="NÄHERUNGSFORMEL" sheetId="12" r:id="rId1"/>
  </sheets>
  <definedNames>
    <definedName name="wrn.POLAREN._.TF." localSheetId="0" hidden="1">{#N/A,#N/A,TRUE,"Tab1";#N/A,#N/A,TRUE,"Tabelle1"}</definedName>
    <definedName name="wrn.POLAREN._.TF." hidden="1">{#N/A,#N/A,TRUE,"Tab1";#N/A,#N/A,TRUE,"Tabelle1"}</definedName>
  </definedNames>
  <calcPr calcId="145621"/>
</workbook>
</file>

<file path=xl/calcChain.xml><?xml version="1.0" encoding="utf-8"?>
<calcChain xmlns="http://schemas.openxmlformats.org/spreadsheetml/2006/main">
  <c r="D24" i="12" l="1"/>
  <c r="D25" i="12" s="1"/>
  <c r="D29" i="12"/>
  <c r="A30" i="12"/>
  <c r="D39" i="12"/>
  <c r="A40" i="12"/>
  <c r="D35" i="12" l="1"/>
  <c r="D38" i="12" s="1"/>
  <c r="D28" i="12"/>
</calcChain>
</file>

<file path=xl/sharedStrings.xml><?xml version="1.0" encoding="utf-8"?>
<sst xmlns="http://schemas.openxmlformats.org/spreadsheetml/2006/main" count="67" uniqueCount="44">
  <si>
    <t>[mm]</t>
  </si>
  <si>
    <t>v</t>
  </si>
  <si>
    <t>[m/s]</t>
  </si>
  <si>
    <t>z</t>
  </si>
  <si>
    <t>[°]</t>
  </si>
  <si>
    <t>Ruderklappenmoment (Scharniermoment)</t>
  </si>
  <si>
    <t>[Ncm]</t>
  </si>
  <si>
    <t>ca</t>
  </si>
  <si>
    <t>[1]</t>
  </si>
  <si>
    <r>
      <t>l</t>
    </r>
    <r>
      <rPr>
        <vertAlign val="subscript"/>
        <sz val="10"/>
        <rFont val="Arial"/>
        <family val="2"/>
      </rPr>
      <t>Ki</t>
    </r>
  </si>
  <si>
    <r>
      <t>l</t>
    </r>
    <r>
      <rPr>
        <vertAlign val="subscript"/>
        <sz val="10"/>
        <rFont val="Arial"/>
        <family val="2"/>
      </rPr>
      <t>Ka</t>
    </r>
  </si>
  <si>
    <r>
      <t>s</t>
    </r>
    <r>
      <rPr>
        <vertAlign val="subscript"/>
        <sz val="10"/>
        <rFont val="Arial"/>
        <family val="2"/>
      </rPr>
      <t>K</t>
    </r>
  </si>
  <si>
    <r>
      <t>l</t>
    </r>
    <r>
      <rPr>
        <vertAlign val="subscript"/>
        <sz val="10"/>
        <rFont val="Arial"/>
        <family val="2"/>
      </rPr>
      <t>iTF(K)</t>
    </r>
  </si>
  <si>
    <r>
      <t>l</t>
    </r>
    <r>
      <rPr>
        <vertAlign val="subscript"/>
        <sz val="10"/>
        <rFont val="Arial"/>
        <family val="2"/>
      </rPr>
      <t>aTF(K)</t>
    </r>
  </si>
  <si>
    <r>
      <t>l</t>
    </r>
    <r>
      <rPr>
        <vertAlign val="subscript"/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K</t>
    </r>
    <r>
      <rPr>
        <sz val="10"/>
        <rFont val="Arial"/>
        <family val="2"/>
      </rPr>
      <t xml:space="preserve"> / l</t>
    </r>
    <r>
      <rPr>
        <vertAlign val="subscript"/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(K)</t>
    </r>
  </si>
  <si>
    <r>
      <t>M</t>
    </r>
    <r>
      <rPr>
        <vertAlign val="subscript"/>
        <sz val="10"/>
        <rFont val="Arial"/>
        <family val="2"/>
      </rPr>
      <t>R</t>
    </r>
  </si>
  <si>
    <r>
      <t>r</t>
    </r>
    <r>
      <rPr>
        <vertAlign val="subscript"/>
        <sz val="10"/>
        <rFont val="Arial"/>
        <family val="2"/>
      </rPr>
      <t>R</t>
    </r>
  </si>
  <si>
    <r>
      <t>r</t>
    </r>
    <r>
      <rPr>
        <vertAlign val="subscript"/>
        <sz val="10"/>
        <rFont val="Arial"/>
        <family val="2"/>
      </rPr>
      <t>S</t>
    </r>
  </si>
  <si>
    <r>
      <t>M</t>
    </r>
    <r>
      <rPr>
        <vertAlign val="subscript"/>
        <sz val="10"/>
        <rFont val="Arial"/>
        <family val="2"/>
      </rPr>
      <t>S</t>
    </r>
  </si>
  <si>
    <r>
      <t>z</t>
    </r>
    <r>
      <rPr>
        <vertAlign val="subscript"/>
        <sz val="10"/>
        <rFont val="Arial"/>
        <family val="2"/>
      </rPr>
      <t>S</t>
    </r>
  </si>
  <si>
    <t>Глубина руля в корне</t>
  </si>
  <si>
    <t>Глубина руля с краю</t>
  </si>
  <si>
    <t>Ширина руля</t>
  </si>
  <si>
    <t>Хорда крыла в корне руля</t>
  </si>
  <si>
    <t>Хорда крыла с краю</t>
  </si>
  <si>
    <t>Скорость в полёте</t>
  </si>
  <si>
    <t>Угол отклонения руля</t>
  </si>
  <si>
    <t>Соотношение САХ руля к усреднённой хроде крыла</t>
  </si>
  <si>
    <t>Шарнирный момент руля</t>
  </si>
  <si>
    <t>Длина рычага качалки</t>
  </si>
  <si>
    <t>Длина рычага серомашинки</t>
  </si>
  <si>
    <t>Момен на сервомашинке</t>
  </si>
  <si>
    <r>
      <t xml:space="preserve">Необходимый угол поворота сервомашинки </t>
    </r>
    <r>
      <rPr>
        <sz val="10"/>
        <rFont val="Symbol"/>
        <family val="1"/>
        <charset val="2"/>
      </rPr>
      <t>z</t>
    </r>
  </si>
  <si>
    <t>Коэффициент подъёмной силы (Су)</t>
  </si>
  <si>
    <t>с коэффициентом Су</t>
  </si>
  <si>
    <t>Формулы</t>
  </si>
  <si>
    <t>Упрощённый</t>
  </si>
  <si>
    <t>сервомоментов</t>
  </si>
  <si>
    <t>расчёт моментов</t>
  </si>
  <si>
    <t xml:space="preserve">рулей и </t>
  </si>
  <si>
    <t xml:space="preserve">для расчёта ввести </t>
  </si>
  <si>
    <t>данные в зелёные</t>
  </si>
  <si>
    <t>поля таблицы</t>
  </si>
  <si>
    <t>С учётом коэффициента 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</si>
</sst>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9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bscript"/>
      <sz val="10"/>
      <name val="Symbol"/>
      <family val="1"/>
      <charset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b/>
      <sz val="10"/>
      <color indexed="10"/>
      <name val="Arial"/>
    </font>
  </fonts>
  <fills count="8">
    <fill>
      <patternFill patternType="none"/>
    </fill>
    <fill>
      <patternFill patternType="gray125"/>
    </fill>
    <fill>
      <patternFill patternType="mediumGray">
        <fgColor indexed="34"/>
      </patternFill>
    </fill>
    <fill>
      <patternFill patternType="mediumGray">
        <fgColor indexed="10"/>
      </patternFill>
    </fill>
    <fill>
      <patternFill patternType="solid">
        <fgColor indexed="10"/>
        <bgColor indexed="64"/>
      </patternFill>
    </fill>
    <fill>
      <patternFill patternType="lightGray">
        <fgColor indexed="11"/>
      </patternFill>
    </fill>
    <fill>
      <patternFill patternType="solid">
        <fgColor indexed="10"/>
        <bgColor indexed="11"/>
      </patternFill>
    </fill>
    <fill>
      <patternFill patternType="solid">
        <fgColor indexed="13"/>
        <bgColor indexed="10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2" fontId="0" fillId="2" borderId="1" xfId="0" applyNumberFormat="1" applyFill="1" applyBorder="1"/>
    <xf numFmtId="2" fontId="9" fillId="3" borderId="2" xfId="0" applyNumberFormat="1" applyFont="1" applyFill="1" applyBorder="1"/>
    <xf numFmtId="2" fontId="9" fillId="4" borderId="3" xfId="0" applyNumberFormat="1" applyFont="1" applyFill="1" applyBorder="1"/>
    <xf numFmtId="0" fontId="11" fillId="0" borderId="0" xfId="0" applyFont="1"/>
    <xf numFmtId="164" fontId="3" fillId="0" borderId="0" xfId="0" applyNumberFormat="1" applyFont="1" applyBorder="1"/>
    <xf numFmtId="164" fontId="12" fillId="0" borderId="0" xfId="0" applyNumberFormat="1" applyFont="1" applyBorder="1"/>
    <xf numFmtId="0" fontId="13" fillId="0" borderId="0" xfId="0" applyFont="1"/>
    <xf numFmtId="0" fontId="0" fillId="5" borderId="4" xfId="0" applyFill="1" applyBorder="1"/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6" fillId="5" borderId="13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2" borderId="16" xfId="0" applyFill="1" applyBorder="1"/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3" borderId="19" xfId="0" applyFill="1" applyBorder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5" borderId="7" xfId="0" applyFont="1" applyFill="1" applyBorder="1"/>
    <xf numFmtId="0" fontId="0" fillId="5" borderId="22" xfId="0" applyFill="1" applyBorder="1" applyAlignment="1">
      <alignment horizontal="center"/>
    </xf>
    <xf numFmtId="0" fontId="0" fillId="5" borderId="15" xfId="0" applyFont="1" applyFill="1" applyBorder="1"/>
    <xf numFmtId="0" fontId="0" fillId="6" borderId="23" xfId="0" applyFill="1" applyBorder="1"/>
    <xf numFmtId="0" fontId="0" fillId="4" borderId="24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7" borderId="26" xfId="0" applyFill="1" applyBorder="1" applyAlignment="1">
      <alignment vertical="center"/>
    </xf>
    <xf numFmtId="0" fontId="6" fillId="7" borderId="27" xfId="0" applyFont="1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2" fontId="1" fillId="7" borderId="29" xfId="0" applyNumberFormat="1" applyFont="1" applyFill="1" applyBorder="1" applyAlignment="1">
      <alignment horizontal="right"/>
    </xf>
    <xf numFmtId="2" fontId="14" fillId="0" borderId="30" xfId="0" applyNumberFormat="1" applyFont="1" applyFill="1" applyBorder="1" applyAlignment="1">
      <alignment horizontal="left"/>
    </xf>
    <xf numFmtId="0" fontId="1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 sz="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Abhängigkeit cm</a:t>
            </a:r>
            <a:r>
              <a:rPr lang="de-DE" sz="1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r</a:t>
            </a:r>
            <a:r>
              <a:rPr lang="de-DE" sz="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von Ausschlaggröße und Klappentiefe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NÄHERUNGSFORMEL!#REF!</c:f>
              <c:strCache>
                <c:ptCount val="1"/>
                <c:pt idx="0">
                  <c:v>#BEZUG!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4"/>
            <c:spPr>
              <a:noFill/>
              <a:ln w="9525">
                <a:noFill/>
              </a:ln>
            </c:spPr>
          </c:marker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noFill/>
              <a:ln w="9525">
                <a:noFill/>
              </a:ln>
            </c:spPr>
          </c:marker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4"/>
            <c:spPr>
              <a:noFill/>
              <a:ln w="9525">
                <a:noFill/>
              </a:ln>
            </c:spPr>
          </c:marker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3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</c:trendlineLbl>
          </c:trendline>
          <c:x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(NÄHERUNGSFORMEL!#REF!,NÄHERUNGSFORMEL!#REF!,NÄHERUNGSFORMEL!#REF!,NÄHERUNGSFORMEL!#REF!,NÄHERUNGSFORMEL!#REF!)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31040"/>
        <c:axId val="72632960"/>
      </c:scatterChart>
      <c:valAx>
        <c:axId val="7263104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 sz="1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l</a:t>
                </a:r>
                <a:r>
                  <a:rPr lang="de-DE" sz="15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  <a:r>
                  <a:rPr lang="de-DE" sz="1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/l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72632960"/>
        <c:crosses val="autoZero"/>
        <c:crossBetween val="midCat"/>
      </c:valAx>
      <c:valAx>
        <c:axId val="72632960"/>
        <c:scaling>
          <c:orientation val="minMax"/>
          <c:max val="0.16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 sz="1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cm</a:t>
                </a:r>
                <a:r>
                  <a:rPr lang="de-DE" sz="15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72631040"/>
        <c:crosses val="autoZero"/>
        <c:crossBetween val="midCat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C0C0C0" mc:Ignorable="a14" a14:legacySpreadsheetColorIndex="22"/>
            </a:gs>
            <a:gs pos="100000">
              <a:srgbClr xmlns:mc="http://schemas.openxmlformats.org/markup-compatibility/2006" xmlns:a14="http://schemas.microsoft.com/office/drawing/2010/main" val="FFFFC0" mc:Ignorable="a14" a14:legacySpreadsheetColorIndex="26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graphicFrame macro="">
      <xdr:nvGraphicFramePr>
        <xdr:cNvPr id="5121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41</xdr:row>
          <xdr:rowOff>38100</xdr:rowOff>
        </xdr:from>
        <xdr:to>
          <xdr:col>3</xdr:col>
          <xdr:colOff>914400</xdr:colOff>
          <xdr:row>48</xdr:row>
          <xdr:rowOff>123825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</xdr:colOff>
          <xdr:row>50</xdr:row>
          <xdr:rowOff>47625</xdr:rowOff>
        </xdr:from>
        <xdr:to>
          <xdr:col>3</xdr:col>
          <xdr:colOff>57150</xdr:colOff>
          <xdr:row>51</xdr:row>
          <xdr:rowOff>104775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1609725</xdr:colOff>
      <xdr:row>0</xdr:row>
      <xdr:rowOff>28575</xdr:rowOff>
    </xdr:from>
    <xdr:to>
      <xdr:col>3</xdr:col>
      <xdr:colOff>904875</xdr:colOff>
      <xdr:row>15</xdr:row>
      <xdr:rowOff>66675</xdr:rowOff>
    </xdr:to>
    <xdr:pic>
      <xdr:nvPicPr>
        <xdr:cNvPr id="51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28575"/>
          <a:ext cx="3848100" cy="2514600"/>
        </a:xfrm>
        <a:prstGeom prst="rect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0.70209</cdr:x>
      <cdr:y>0.45106</cdr:y>
    </cdr:from>
    <cdr:to>
      <cdr:x>0.72362</cdr:x>
      <cdr:y>0.49173</cdr:y>
    </cdr:to>
    <cdr:sp macro="" textlink="">
      <cdr:nvSpPr>
        <cdr:cNvPr id="6145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04" y="333990"/>
          <a:ext cx="15794" cy="29835"/>
        </a:xfrm>
        <a:prstGeom xmlns:a="http://schemas.openxmlformats.org/drawingml/2006/main" prst="wedgeRoundRectCallout">
          <a:avLst>
            <a:gd name="adj1" fmla="val -83333"/>
            <a:gd name="adj2" fmla="val -50000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40°</a:t>
          </a:r>
        </a:p>
      </cdr:txBody>
    </cdr:sp>
  </cdr:relSizeAnchor>
  <cdr:relSizeAnchor xmlns:cdr="http://schemas.openxmlformats.org/drawingml/2006/chartDrawing">
    <cdr:from>
      <cdr:x>0.70492</cdr:x>
      <cdr:y>0.52175</cdr:y>
    </cdr:from>
    <cdr:to>
      <cdr:x>0.7382</cdr:x>
      <cdr:y>0.56243</cdr:y>
    </cdr:to>
    <cdr:sp macro="" textlink="">
      <cdr:nvSpPr>
        <cdr:cNvPr id="6146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178" y="385842"/>
          <a:ext cx="24410" cy="29835"/>
        </a:xfrm>
        <a:prstGeom xmlns:a="http://schemas.openxmlformats.org/drawingml/2006/main" prst="wedgeRoundRectCallout">
          <a:avLst>
            <a:gd name="adj1" fmla="val -90000"/>
            <a:gd name="adj2" fmla="val -45833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30°</a:t>
          </a:r>
        </a:p>
      </cdr:txBody>
    </cdr:sp>
  </cdr:relSizeAnchor>
  <cdr:relSizeAnchor xmlns:cdr="http://schemas.openxmlformats.org/drawingml/2006/chartDrawing">
    <cdr:from>
      <cdr:x>0.70209</cdr:x>
      <cdr:y>0.6216</cdr:y>
    </cdr:from>
    <cdr:to>
      <cdr:x>0.72362</cdr:x>
      <cdr:y>0.66228</cdr:y>
    </cdr:to>
    <cdr:sp macro="" textlink="">
      <cdr:nvSpPr>
        <cdr:cNvPr id="6147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104" y="459072"/>
          <a:ext cx="15794" cy="29835"/>
        </a:xfrm>
        <a:prstGeom xmlns:a="http://schemas.openxmlformats.org/drawingml/2006/main" prst="wedgeRoundRectCallout">
          <a:avLst>
            <a:gd name="adj1" fmla="val -83333"/>
            <a:gd name="adj2" fmla="val -50000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20°</a:t>
          </a:r>
        </a:p>
      </cdr:txBody>
    </cdr:sp>
  </cdr:relSizeAnchor>
  <cdr:relSizeAnchor xmlns:cdr="http://schemas.openxmlformats.org/drawingml/2006/chartDrawing">
    <cdr:from>
      <cdr:x>0.69948</cdr:x>
      <cdr:y>0.72145</cdr:y>
    </cdr:from>
    <cdr:to>
      <cdr:x>0.72145</cdr:x>
      <cdr:y>0.76147</cdr:y>
    </cdr:to>
    <cdr:sp macro="" textlink="">
      <cdr:nvSpPr>
        <cdr:cNvPr id="6148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189" y="532303"/>
          <a:ext cx="16114" cy="29356"/>
        </a:xfrm>
        <a:prstGeom xmlns:a="http://schemas.openxmlformats.org/drawingml/2006/main" prst="wedgeRoundRectCallout">
          <a:avLst>
            <a:gd name="adj1" fmla="val -83333"/>
            <a:gd name="adj2" fmla="val -50000"/>
            <a:gd name="adj3" fmla="val 16667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50" b="0" i="0" u="none" strike="noStrike" baseline="0">
              <a:solidFill>
                <a:srgbClr val="000000"/>
              </a:solidFill>
              <a:latin typeface="Arial"/>
              <a:cs typeface="Arial"/>
            </a:rPr>
            <a:t>10°</a:t>
          </a:r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9"/>
  <sheetViews>
    <sheetView tabSelected="1" topLeftCell="A10" workbookViewId="0">
      <selection activeCell="F35" sqref="F35"/>
    </sheetView>
  </sheetViews>
  <sheetFormatPr baseColWidth="10" defaultRowHeight="12.75" x14ac:dyDescent="0.2"/>
  <cols>
    <col min="1" max="1" width="52.85546875" bestFit="1" customWidth="1"/>
    <col min="2" max="2" width="8.5703125" customWidth="1"/>
    <col min="3" max="3" width="6.85546875" customWidth="1"/>
    <col min="4" max="4" width="14.140625" customWidth="1"/>
  </cols>
  <sheetData>
    <row r="1" spans="1:1" ht="15.75" x14ac:dyDescent="0.25">
      <c r="A1" s="3" t="s">
        <v>36</v>
      </c>
    </row>
    <row r="2" spans="1:1" ht="15.75" x14ac:dyDescent="0.25">
      <c r="A2" s="3" t="s">
        <v>38</v>
      </c>
    </row>
    <row r="3" spans="1:1" ht="15.75" x14ac:dyDescent="0.25">
      <c r="A3" s="3" t="s">
        <v>39</v>
      </c>
    </row>
    <row r="4" spans="1:1" s="4" customFormat="1" ht="15.75" x14ac:dyDescent="0.25">
      <c r="A4" s="3" t="s">
        <v>37</v>
      </c>
    </row>
    <row r="5" spans="1:1" s="4" customFormat="1" ht="12" x14ac:dyDescent="0.2">
      <c r="A5" s="11"/>
    </row>
    <row r="6" spans="1:1" s="4" customFormat="1" ht="12" x14ac:dyDescent="0.2"/>
    <row r="7" spans="1:1" s="4" customFormat="1" ht="12" x14ac:dyDescent="0.2"/>
    <row r="8" spans="1:1" s="4" customFormat="1" ht="12" x14ac:dyDescent="0.2">
      <c r="A8" s="4" t="s">
        <v>40</v>
      </c>
    </row>
    <row r="9" spans="1:1" s="4" customFormat="1" ht="12" x14ac:dyDescent="0.2">
      <c r="A9" s="4" t="s">
        <v>41</v>
      </c>
    </row>
    <row r="10" spans="1:1" s="4" customFormat="1" ht="12" x14ac:dyDescent="0.2">
      <c r="A10" s="4" t="s">
        <v>42</v>
      </c>
    </row>
    <row r="11" spans="1:1" s="4" customFormat="1" ht="12" x14ac:dyDescent="0.2"/>
    <row r="12" spans="1:1" s="4" customFormat="1" ht="12" x14ac:dyDescent="0.2"/>
    <row r="13" spans="1:1" s="4" customFormat="1" ht="12" x14ac:dyDescent="0.2"/>
    <row r="14" spans="1:1" s="4" customFormat="1" ht="12" x14ac:dyDescent="0.2"/>
    <row r="15" spans="1:1" s="4" customFormat="1" ht="12" x14ac:dyDescent="0.2"/>
    <row r="16" spans="1:1" ht="13.5" thickBot="1" x14ac:dyDescent="0.25"/>
    <row r="17" spans="1:8" ht="16.5" thickTop="1" x14ac:dyDescent="0.3">
      <c r="A17" s="12" t="s">
        <v>20</v>
      </c>
      <c r="B17" s="13" t="s">
        <v>9</v>
      </c>
      <c r="C17" s="14" t="s">
        <v>0</v>
      </c>
      <c r="D17" s="15">
        <v>93</v>
      </c>
    </row>
    <row r="18" spans="1:8" ht="15.75" x14ac:dyDescent="0.3">
      <c r="A18" s="16" t="s">
        <v>21</v>
      </c>
      <c r="B18" s="17" t="s">
        <v>10</v>
      </c>
      <c r="C18" s="18" t="s">
        <v>0</v>
      </c>
      <c r="D18" s="19">
        <v>58</v>
      </c>
    </row>
    <row r="19" spans="1:8" ht="15.75" x14ac:dyDescent="0.3">
      <c r="A19" s="16" t="s">
        <v>22</v>
      </c>
      <c r="B19" s="17" t="s">
        <v>11</v>
      </c>
      <c r="C19" s="18" t="s">
        <v>0</v>
      </c>
      <c r="D19" s="19">
        <v>143</v>
      </c>
    </row>
    <row r="20" spans="1:8" ht="15.75" x14ac:dyDescent="0.3">
      <c r="A20" s="16" t="s">
        <v>23</v>
      </c>
      <c r="B20" s="17" t="s">
        <v>12</v>
      </c>
      <c r="C20" s="18" t="s">
        <v>0</v>
      </c>
      <c r="D20" s="19">
        <v>57</v>
      </c>
    </row>
    <row r="21" spans="1:8" s="2" customFormat="1" ht="15.75" x14ac:dyDescent="0.3">
      <c r="A21" s="16" t="s">
        <v>24</v>
      </c>
      <c r="B21" s="17" t="s">
        <v>13</v>
      </c>
      <c r="C21" s="18" t="s">
        <v>0</v>
      </c>
      <c r="D21" s="19">
        <v>176</v>
      </c>
    </row>
    <row r="22" spans="1:8" s="1" customFormat="1" x14ac:dyDescent="0.2">
      <c r="A22" s="16" t="s">
        <v>25</v>
      </c>
      <c r="B22" s="17" t="s">
        <v>1</v>
      </c>
      <c r="C22" s="18" t="s">
        <v>2</v>
      </c>
      <c r="D22" s="19">
        <v>55</v>
      </c>
    </row>
    <row r="23" spans="1:8" s="1" customFormat="1" ht="13.5" thickBot="1" x14ac:dyDescent="0.25">
      <c r="A23" s="20" t="s">
        <v>26</v>
      </c>
      <c r="B23" s="21" t="s">
        <v>3</v>
      </c>
      <c r="C23" s="22" t="s">
        <v>4</v>
      </c>
      <c r="D23" s="23">
        <v>10.66</v>
      </c>
    </row>
    <row r="24" spans="1:8" s="1" customFormat="1" ht="15.75" x14ac:dyDescent="0.3">
      <c r="A24" s="24" t="s">
        <v>27</v>
      </c>
      <c r="B24" s="25" t="s">
        <v>14</v>
      </c>
      <c r="C24" s="26" t="s">
        <v>0</v>
      </c>
      <c r="D24" s="5">
        <f>((D17+D18)/2)/((D20+D21)/2)</f>
        <v>0.64806866952789699</v>
      </c>
    </row>
    <row r="25" spans="1:8" s="1" customFormat="1" ht="16.5" thickBot="1" x14ac:dyDescent="0.35">
      <c r="A25" s="27" t="s">
        <v>28</v>
      </c>
      <c r="B25" s="28" t="s">
        <v>15</v>
      </c>
      <c r="C25" s="29" t="s">
        <v>6</v>
      </c>
      <c r="D25" s="6">
        <f>(D17+D18)/2000*D19/1000*1.225*D22^2/2*(0.8102*D24^2-0.1314*D24+0.011)*(0.0001*D23^2-0.000004*D23^3+0.028*D23+0.0003)*100</f>
        <v>162.52477294170774</v>
      </c>
    </row>
    <row r="26" spans="1:8" s="1" customFormat="1" ht="16.5" thickTop="1" x14ac:dyDescent="0.3">
      <c r="A26" s="12" t="s">
        <v>29</v>
      </c>
      <c r="B26" s="13" t="s">
        <v>16</v>
      </c>
      <c r="C26" s="14" t="s">
        <v>0</v>
      </c>
      <c r="D26" s="30">
        <v>30</v>
      </c>
    </row>
    <row r="27" spans="1:8" s="1" customFormat="1" ht="16.5" thickBot="1" x14ac:dyDescent="0.35">
      <c r="A27" s="20" t="s">
        <v>30</v>
      </c>
      <c r="B27" s="31" t="s">
        <v>17</v>
      </c>
      <c r="C27" s="22" t="s">
        <v>0</v>
      </c>
      <c r="D27" s="32">
        <v>15</v>
      </c>
    </row>
    <row r="28" spans="1:8" s="1" customFormat="1" ht="16.5" thickBot="1" x14ac:dyDescent="0.35">
      <c r="A28" s="33" t="s">
        <v>31</v>
      </c>
      <c r="B28" s="34" t="s">
        <v>18</v>
      </c>
      <c r="C28" s="35" t="s">
        <v>6</v>
      </c>
      <c r="D28" s="7">
        <f>D25*D27/D26</f>
        <v>81.262386470853869</v>
      </c>
    </row>
    <row r="29" spans="1:8" s="1" customFormat="1" ht="16.5" thickBot="1" x14ac:dyDescent="0.35">
      <c r="A29" s="36" t="s">
        <v>32</v>
      </c>
      <c r="B29" s="37" t="s">
        <v>19</v>
      </c>
      <c r="C29" s="38" t="s">
        <v>4</v>
      </c>
      <c r="D29" s="39">
        <f>IF((D26/D27)*SIN(D23*PI()/180)&lt;1,ASIN((D26/D27)*SIN(D23*PI()/180))*57.3,"ACHTUNG!")</f>
        <v>21.714821003035315</v>
      </c>
    </row>
    <row r="30" spans="1:8" s="1" customFormat="1" ht="18.75" customHeight="1" thickTop="1" x14ac:dyDescent="0.2">
      <c r="A30" s="40" t="str">
        <f>IF((D26/D27)*SIN(D23*PI()/180)&lt;1,"","ACHTUNG: ÄNDERE HEBELLÄNGE! - Ausschlaggröße nicht erreichbar!")</f>
        <v/>
      </c>
      <c r="B30"/>
      <c r="C30"/>
      <c r="D30"/>
      <c r="E30"/>
      <c r="F30"/>
      <c r="G30"/>
      <c r="H30"/>
    </row>
    <row r="31" spans="1:8" s="1" customFormat="1" ht="5.25" customHeight="1" x14ac:dyDescent="0.2">
      <c r="A31"/>
      <c r="B31"/>
      <c r="C31"/>
      <c r="D31"/>
      <c r="E31"/>
      <c r="F31"/>
      <c r="G31"/>
      <c r="H31"/>
    </row>
    <row r="32" spans="1:8" s="1" customFormat="1" ht="15" x14ac:dyDescent="0.25">
      <c r="A32" s="41" t="s">
        <v>43</v>
      </c>
      <c r="B32"/>
      <c r="C32"/>
      <c r="D32"/>
      <c r="E32"/>
      <c r="F32"/>
      <c r="G32"/>
      <c r="H32"/>
    </row>
    <row r="33" spans="1:8" s="1" customFormat="1" ht="6.75" customHeight="1" thickBot="1" x14ac:dyDescent="0.25">
      <c r="A33"/>
      <c r="B33"/>
      <c r="C33"/>
      <c r="D33"/>
      <c r="E33"/>
      <c r="F33"/>
      <c r="G33"/>
      <c r="H33"/>
    </row>
    <row r="34" spans="1:8" s="1" customFormat="1" ht="13.5" thickTop="1" x14ac:dyDescent="0.2">
      <c r="A34" s="12" t="s">
        <v>33</v>
      </c>
      <c r="B34" s="13" t="s">
        <v>7</v>
      </c>
      <c r="C34" s="14" t="s">
        <v>8</v>
      </c>
      <c r="D34" s="30">
        <v>0.4</v>
      </c>
    </row>
    <row r="35" spans="1:8" s="1" customFormat="1" ht="16.5" thickBot="1" x14ac:dyDescent="0.35">
      <c r="A35" s="27" t="s">
        <v>5</v>
      </c>
      <c r="B35" s="28" t="s">
        <v>15</v>
      </c>
      <c r="C35" s="29" t="s">
        <v>6</v>
      </c>
      <c r="D35" s="6">
        <f>D25*(1+0.0484*D34-0.0255*D34^2)*(1.8687-0.07*D23+0.0021*D23^2-0.00002*D23^3)</f>
        <v>220.60066002881985</v>
      </c>
    </row>
    <row r="36" spans="1:8" s="1" customFormat="1" ht="17.25" thickTop="1" thickBot="1" x14ac:dyDescent="0.35">
      <c r="A36" s="20" t="s">
        <v>30</v>
      </c>
      <c r="B36" s="13" t="s">
        <v>16</v>
      </c>
      <c r="C36" s="14" t="s">
        <v>0</v>
      </c>
      <c r="D36" s="30">
        <v>30</v>
      </c>
    </row>
    <row r="37" spans="1:8" s="1" customFormat="1" ht="16.5" thickBot="1" x14ac:dyDescent="0.35">
      <c r="A37" s="20" t="s">
        <v>30</v>
      </c>
      <c r="B37" s="31" t="s">
        <v>17</v>
      </c>
      <c r="C37" s="22" t="s">
        <v>0</v>
      </c>
      <c r="D37" s="32">
        <v>15</v>
      </c>
    </row>
    <row r="38" spans="1:8" s="1" customFormat="1" ht="16.5" thickBot="1" x14ac:dyDescent="0.35">
      <c r="A38" s="33" t="s">
        <v>31</v>
      </c>
      <c r="B38" s="34" t="s">
        <v>18</v>
      </c>
      <c r="C38" s="35" t="s">
        <v>6</v>
      </c>
      <c r="D38" s="7">
        <f>D35*D37/D36</f>
        <v>110.30033001440992</v>
      </c>
    </row>
    <row r="39" spans="1:8" s="1" customFormat="1" ht="16.5" thickBot="1" x14ac:dyDescent="0.35">
      <c r="A39" s="36" t="s">
        <v>32</v>
      </c>
      <c r="B39" s="37" t="s">
        <v>19</v>
      </c>
      <c r="C39" s="38" t="s">
        <v>4</v>
      </c>
      <c r="D39" s="39">
        <f>IF((D36/D37)*SIN(D23*PI()/180)&lt;1,ASIN((D36/D37)*SIN(D23*PI()/180))*57.3,"ACHTUNG!")</f>
        <v>21.714821003035315</v>
      </c>
    </row>
    <row r="40" spans="1:8" s="1" customFormat="1" ht="19.5" customHeight="1" thickTop="1" x14ac:dyDescent="0.2">
      <c r="A40" s="40" t="str">
        <f>IF((D36/D37)*SIN(D23*PI()/180)&lt;1,"","ACHTUNG: ÄNDERE HEBELLÄNGE! - Ausschlaggröße nicht erreichbar!")</f>
        <v/>
      </c>
      <c r="B40"/>
      <c r="C40"/>
    </row>
    <row r="41" spans="1:8" s="1" customFormat="1" x14ac:dyDescent="0.2">
      <c r="A41" s="8" t="s">
        <v>35</v>
      </c>
      <c r="B41"/>
      <c r="C41"/>
      <c r="D41" s="9"/>
      <c r="E41" s="9"/>
      <c r="F41" s="9"/>
    </row>
    <row r="42" spans="1:8" s="1" customFormat="1" x14ac:dyDescent="0.2">
      <c r="A42"/>
      <c r="B42"/>
      <c r="C42"/>
      <c r="D42" s="9"/>
      <c r="E42" s="9"/>
      <c r="F42" s="9"/>
    </row>
    <row r="43" spans="1:8" s="1" customFormat="1" x14ac:dyDescent="0.2">
      <c r="A43"/>
      <c r="B43"/>
      <c r="C43"/>
      <c r="D43" s="9"/>
      <c r="E43" s="9"/>
      <c r="F43" s="9"/>
    </row>
    <row r="44" spans="1:8" s="1" customFormat="1" x14ac:dyDescent="0.2">
      <c r="A44" s="9"/>
    </row>
    <row r="45" spans="1:8" s="1" customFormat="1" x14ac:dyDescent="0.2">
      <c r="A45" s="9"/>
    </row>
    <row r="46" spans="1:8" s="1" customFormat="1" x14ac:dyDescent="0.2">
      <c r="A46" s="9"/>
    </row>
    <row r="47" spans="1:8" s="1" customFormat="1" x14ac:dyDescent="0.2">
      <c r="A47" s="9"/>
    </row>
    <row r="48" spans="1:8" s="1" customFormat="1" x14ac:dyDescent="0.2">
      <c r="A48" s="9"/>
    </row>
    <row r="49" spans="1:1" s="1" customFormat="1" x14ac:dyDescent="0.2"/>
    <row r="50" spans="1:1" s="1" customFormat="1" x14ac:dyDescent="0.2">
      <c r="A50" s="10" t="s">
        <v>34</v>
      </c>
    </row>
    <row r="51" spans="1:1" s="1" customFormat="1" x14ac:dyDescent="0.2"/>
    <row r="52" spans="1:1" s="1" customFormat="1" x14ac:dyDescent="0.2"/>
    <row r="53" spans="1:1" s="1" customFormat="1" x14ac:dyDescent="0.2"/>
    <row r="56" spans="1:1" s="2" customFormat="1" x14ac:dyDescent="0.2"/>
    <row r="57" spans="1:1" s="1" customFormat="1" x14ac:dyDescent="0.2"/>
    <row r="58" spans="1:1" s="1" customFormat="1" x14ac:dyDescent="0.2"/>
    <row r="59" spans="1:1" s="1" customFormat="1" x14ac:dyDescent="0.2"/>
    <row r="60" spans="1:1" s="1" customFormat="1" x14ac:dyDescent="0.2"/>
    <row r="61" spans="1:1" s="1" customFormat="1" x14ac:dyDescent="0.2"/>
    <row r="62" spans="1:1" s="1" customFormat="1" x14ac:dyDescent="0.2"/>
    <row r="63" spans="1:1" s="1" customFormat="1" x14ac:dyDescent="0.2"/>
    <row r="64" spans="1:1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pans="1:6" s="1" customFormat="1" x14ac:dyDescent="0.2"/>
    <row r="82" spans="1:6" s="1" customFormat="1" x14ac:dyDescent="0.2"/>
    <row r="83" spans="1:6" s="1" customFormat="1" x14ac:dyDescent="0.2"/>
    <row r="84" spans="1:6" s="1" customFormat="1" x14ac:dyDescent="0.2"/>
    <row r="85" spans="1:6" s="1" customFormat="1" x14ac:dyDescent="0.2"/>
    <row r="86" spans="1:6" s="1" customFormat="1" x14ac:dyDescent="0.2"/>
    <row r="87" spans="1:6" s="1" customFormat="1" x14ac:dyDescent="0.2"/>
    <row r="88" spans="1:6" s="1" customFormat="1" x14ac:dyDescent="0.2"/>
    <row r="89" spans="1:6" s="1" customFormat="1" x14ac:dyDescent="0.2"/>
    <row r="90" spans="1:6" s="1" customFormat="1" x14ac:dyDescent="0.2"/>
    <row r="91" spans="1:6" s="1" customFormat="1" x14ac:dyDescent="0.2"/>
    <row r="92" spans="1:6" s="1" customFormat="1" x14ac:dyDescent="0.2">
      <c r="A92"/>
      <c r="B92"/>
      <c r="C92"/>
      <c r="D92"/>
      <c r="E92"/>
      <c r="F92"/>
    </row>
    <row r="93" spans="1:6" s="1" customFormat="1" x14ac:dyDescent="0.2">
      <c r="A93"/>
      <c r="B93"/>
      <c r="C93"/>
      <c r="D93"/>
      <c r="E93"/>
      <c r="F93"/>
    </row>
    <row r="94" spans="1:6" s="1" customFormat="1" x14ac:dyDescent="0.2">
      <c r="A94"/>
      <c r="B94"/>
      <c r="C94"/>
      <c r="D94"/>
      <c r="E94"/>
      <c r="F94"/>
    </row>
    <row r="95" spans="1:6" s="1" customFormat="1" x14ac:dyDescent="0.2">
      <c r="A95"/>
      <c r="B95"/>
      <c r="C95"/>
      <c r="D95"/>
      <c r="E95"/>
      <c r="F95"/>
    </row>
    <row r="96" spans="1:6" s="1" customFormat="1" x14ac:dyDescent="0.2">
      <c r="A96"/>
      <c r="B96"/>
      <c r="C96"/>
      <c r="D96"/>
      <c r="E96"/>
      <c r="F96"/>
    </row>
    <row r="97" spans="1:7" s="1" customFormat="1" x14ac:dyDescent="0.2">
      <c r="A97"/>
      <c r="B97"/>
      <c r="C97"/>
      <c r="D97"/>
      <c r="E97"/>
      <c r="F97"/>
    </row>
    <row r="98" spans="1:7" s="1" customFormat="1" x14ac:dyDescent="0.2">
      <c r="A98"/>
      <c r="B98"/>
      <c r="C98"/>
      <c r="D98"/>
      <c r="E98"/>
      <c r="F98"/>
    </row>
    <row r="99" spans="1:7" s="1" customFormat="1" x14ac:dyDescent="0.2">
      <c r="A99"/>
      <c r="B99"/>
      <c r="C99"/>
      <c r="D99"/>
      <c r="E99"/>
      <c r="F99"/>
    </row>
    <row r="100" spans="1:7" s="1" customFormat="1" x14ac:dyDescent="0.2">
      <c r="A100"/>
      <c r="B100"/>
      <c r="C100"/>
      <c r="D100"/>
      <c r="E100"/>
      <c r="F100"/>
    </row>
    <row r="101" spans="1:7" s="1" customFormat="1" x14ac:dyDescent="0.2">
      <c r="A101"/>
      <c r="B101"/>
      <c r="C101"/>
      <c r="D101"/>
      <c r="E101"/>
      <c r="F101"/>
    </row>
    <row r="102" spans="1:7" s="1" customFormat="1" x14ac:dyDescent="0.2">
      <c r="A102"/>
      <c r="B102"/>
      <c r="C102"/>
      <c r="D102"/>
      <c r="E102"/>
      <c r="F102"/>
    </row>
    <row r="103" spans="1:7" s="1" customFormat="1" x14ac:dyDescent="0.2">
      <c r="A103"/>
      <c r="B103"/>
      <c r="C103"/>
      <c r="D103"/>
      <c r="E103"/>
      <c r="F103"/>
    </row>
    <row r="104" spans="1:7" s="1" customFormat="1" x14ac:dyDescent="0.2">
      <c r="A104"/>
      <c r="B104"/>
      <c r="C104"/>
      <c r="D104"/>
      <c r="E104"/>
      <c r="F104"/>
    </row>
    <row r="105" spans="1:7" s="1" customFormat="1" x14ac:dyDescent="0.2">
      <c r="A105"/>
      <c r="B105"/>
      <c r="C105"/>
      <c r="D105"/>
      <c r="E105"/>
      <c r="F105"/>
    </row>
    <row r="106" spans="1:7" s="1" customFormat="1" x14ac:dyDescent="0.2">
      <c r="A106"/>
      <c r="B106"/>
      <c r="C106"/>
      <c r="D106"/>
      <c r="E106"/>
      <c r="F106"/>
    </row>
    <row r="107" spans="1:7" s="1" customFormat="1" x14ac:dyDescent="0.2">
      <c r="A107"/>
      <c r="B107"/>
      <c r="C107"/>
      <c r="D107"/>
      <c r="E107"/>
      <c r="F107"/>
    </row>
    <row r="108" spans="1:7" s="1" customFormat="1" x14ac:dyDescent="0.2">
      <c r="A108"/>
      <c r="B108"/>
      <c r="C108"/>
      <c r="D108"/>
      <c r="E108"/>
      <c r="F108"/>
    </row>
    <row r="109" spans="1:7" s="1" customFormat="1" x14ac:dyDescent="0.2">
      <c r="A109"/>
      <c r="B109"/>
      <c r="C109"/>
      <c r="D109"/>
      <c r="E109"/>
      <c r="F109"/>
    </row>
    <row r="110" spans="1:7" s="1" customFormat="1" x14ac:dyDescent="0.2">
      <c r="A110"/>
      <c r="B110"/>
      <c r="C110"/>
      <c r="D110"/>
      <c r="E110"/>
      <c r="F110"/>
      <c r="G110"/>
    </row>
    <row r="111" spans="1:7" s="1" customFormat="1" x14ac:dyDescent="0.2">
      <c r="A111"/>
      <c r="B111"/>
      <c r="C111"/>
      <c r="D111"/>
      <c r="E111"/>
      <c r="F111"/>
      <c r="G111"/>
    </row>
    <row r="112" spans="1:7" s="1" customFormat="1" x14ac:dyDescent="0.2">
      <c r="A112"/>
      <c r="B112"/>
      <c r="C112"/>
      <c r="D112"/>
      <c r="E112"/>
      <c r="F112"/>
      <c r="G112"/>
    </row>
    <row r="113" spans="1:7" s="1" customFormat="1" x14ac:dyDescent="0.2">
      <c r="A113"/>
      <c r="B113"/>
      <c r="C113"/>
      <c r="D113"/>
      <c r="E113"/>
      <c r="F113"/>
      <c r="G113"/>
    </row>
    <row r="114" spans="1:7" s="1" customFormat="1" x14ac:dyDescent="0.2">
      <c r="A114"/>
      <c r="B114"/>
      <c r="C114"/>
      <c r="D114"/>
      <c r="E114"/>
      <c r="F114"/>
      <c r="G114"/>
    </row>
    <row r="115" spans="1:7" s="1" customFormat="1" x14ac:dyDescent="0.2">
      <c r="A115"/>
      <c r="B115"/>
      <c r="C115"/>
      <c r="D115"/>
      <c r="E115"/>
      <c r="F115"/>
      <c r="G115"/>
    </row>
    <row r="116" spans="1:7" s="1" customFormat="1" x14ac:dyDescent="0.2">
      <c r="A116"/>
      <c r="B116"/>
      <c r="C116"/>
      <c r="D116"/>
      <c r="E116"/>
      <c r="F116"/>
      <c r="G116"/>
    </row>
    <row r="117" spans="1:7" s="1" customFormat="1" x14ac:dyDescent="0.2">
      <c r="A117"/>
      <c r="B117"/>
      <c r="C117"/>
      <c r="D117"/>
      <c r="E117"/>
      <c r="F117"/>
      <c r="G117"/>
    </row>
    <row r="118" spans="1:7" s="1" customFormat="1" x14ac:dyDescent="0.2">
      <c r="A118"/>
      <c r="B118"/>
      <c r="C118"/>
      <c r="D118"/>
      <c r="E118"/>
      <c r="F118"/>
      <c r="G118"/>
    </row>
    <row r="119" spans="1:7" s="1" customFormat="1" x14ac:dyDescent="0.2">
      <c r="A119"/>
      <c r="B119"/>
      <c r="C119"/>
      <c r="D119"/>
      <c r="E119"/>
      <c r="F119"/>
      <c r="G119"/>
    </row>
  </sheetData>
  <protectedRanges>
    <protectedRange password="C99D" sqref="D17:D23 D26:D27 D34 D36:D37" name="Bereich1"/>
  </protectedRanges>
  <phoneticPr fontId="3" type="noConversion"/>
  <pageMargins left="0.98425196850393704" right="0.59055118110236227" top="0.98425196850393704" bottom="0.75" header="0.51181102362204722" footer="0.51181102362204722"/>
  <pageSetup paperSize="9" orientation="portrait" horizontalDpi="4294967292" verticalDpi="360" r:id="rId1"/>
  <headerFooter alignWithMargins="0">
    <oddHeader>&amp;L&amp;8&amp;F / &amp;A&amp;C&amp;"Arial,Fett"&amp;9FLUGWISSEN&amp;R&amp;"Arial,Fett"&amp;9MBS LUFTFAHRTTECHNIK&amp;"Arial,Standard"
Ing. Bernhard Rögner</oddHeader>
    <oddFooter>&amp;L&amp;D&amp;CREV.0-2004.10.16&amp;R&amp;P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5122" r:id="rId4">
          <objectPr defaultSize="0" autoPict="0" r:id="rId5">
            <anchor moveWithCells="1">
              <from>
                <xdr:col>0</xdr:col>
                <xdr:colOff>19050</xdr:colOff>
                <xdr:row>41</xdr:row>
                <xdr:rowOff>38100</xdr:rowOff>
              </from>
              <to>
                <xdr:col>3</xdr:col>
                <xdr:colOff>914400</xdr:colOff>
                <xdr:row>48</xdr:row>
                <xdr:rowOff>123825</xdr:rowOff>
              </to>
            </anchor>
          </objectPr>
        </oleObject>
      </mc:Choice>
      <mc:Fallback>
        <oleObject progId="Equation.3" shapeId="5122" r:id="rId4"/>
      </mc:Fallback>
    </mc:AlternateContent>
    <mc:AlternateContent xmlns:mc="http://schemas.openxmlformats.org/markup-compatibility/2006">
      <mc:Choice Requires="x14">
        <oleObject progId="Equation.3" shapeId="5123" r:id="rId6">
          <objectPr defaultSize="0" autoPict="0" r:id="rId7">
            <anchor moveWithCells="1">
              <from>
                <xdr:col>0</xdr:col>
                <xdr:colOff>390525</xdr:colOff>
                <xdr:row>50</xdr:row>
                <xdr:rowOff>47625</xdr:rowOff>
              </from>
              <to>
                <xdr:col>3</xdr:col>
                <xdr:colOff>57150</xdr:colOff>
                <xdr:row>51</xdr:row>
                <xdr:rowOff>104775</xdr:rowOff>
              </to>
            </anchor>
          </objectPr>
        </oleObject>
      </mc:Choice>
      <mc:Fallback>
        <oleObject progId="Equation.3" shapeId="5123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NÄHERUNGSFORMEL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RUDERMOMENTRECHNER</dc:title>
  <dc:subject>RECHENSCHEMA zur Berechnung von RUDER- &amp; SERVOMOMENT</dc:subject>
  <dc:creator>Wit</dc:creator>
  <cp:keywords>STUDIE</cp:keywords>
  <cp:lastModifiedBy>Wit</cp:lastModifiedBy>
  <cp:lastPrinted>2004-10-15T22:05:31Z</cp:lastPrinted>
  <dcterms:created xsi:type="dcterms:W3CDTF">1999-01-14T22:00:56Z</dcterms:created>
  <dcterms:modified xsi:type="dcterms:W3CDTF">2012-12-15T11:35:10Z</dcterms:modified>
</cp:coreProperties>
</file>